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Traku_VGI\AK sąlygos 10.16\"/>
    </mc:Choice>
  </mc:AlternateContent>
  <xr:revisionPtr revIDLastSave="0" documentId="13_ncr:1_{D21C8675-A2D7-4644-B8BF-50338EA63C87}" xr6:coauthVersionLast="47" xr6:coauthVersionMax="47" xr10:uidLastSave="{00000000-0000-0000-0000-000000000000}"/>
  <bookViews>
    <workbookView xWindow="28680" yWindow="-120" windowWidth="29040" windowHeight="15720" xr2:uid="{271760A4-8E6F-42B7-82CC-CEEBBC02098E}"/>
  </bookViews>
  <sheets>
    <sheet name="Bijūnų k." sheetId="1" r:id="rId1"/>
    <sheet name="Bražuolės k.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E19" i="2" s="1"/>
  <c r="E17" i="1"/>
  <c r="E19" i="1" s="1"/>
</calcChain>
</file>

<file path=xl/sharedStrings.xml><?xml version="1.0" encoding="utf-8"?>
<sst xmlns="http://schemas.openxmlformats.org/spreadsheetml/2006/main" count="64" uniqueCount="26">
  <si>
    <t>Mato vnt.</t>
  </si>
  <si>
    <t>Kiekis</t>
  </si>
  <si>
    <t>Kaina Eur be PVM</t>
  </si>
  <si>
    <t>kompl.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</si>
  <si>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</si>
  <si>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</si>
  <si>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Pasiūlymo kaina iš viso su PVM:</t>
  </si>
  <si>
    <t>Bijūnų k., Trakų r. sav. geriamojo vandens gerinimo įrenginių projektavimas ir statybos rangos darbų atlikimas</t>
  </si>
  <si>
    <t>objektas</t>
  </si>
  <si>
    <t>Sklypo sutvarkymo darbai (gerbūvio, dangų atstatymas, tvoros aptvėrimas, privažiavimo kelio, aptarnavimo takų  įrengimas)</t>
  </si>
  <si>
    <t>Lauko vandentiekio tinklų įrengimas, prijungimas  prie esamų tinklų</t>
  </si>
  <si>
    <t>Lauko elektrotechnikos darbai</t>
  </si>
  <si>
    <t>Paplavų nuskaidrintuvo įrengimo darbai, lauko paplavų tinklo įrengimas, infiltracinio vandens telkinio įrengimas</t>
  </si>
  <si>
    <t>Elektros dyzelinis generatorius ir jo sumontavimas</t>
  </si>
  <si>
    <t>Baigiamieji darbai (VGĮ bandymai, derinimas, paleidimas, vandens kokybės tyrimai)</t>
  </si>
  <si>
    <t>Išpildomosios dokumentacijos parengimas (geodezinių matavimų atlikimas), statinių, sklypo kadastriniai matavimai, kadasto bylų sudarymas, suderinimas su VĮ Registrų centru, VGĮ instrukcijų parengimas, personalo apmokymas</t>
  </si>
  <si>
    <t>Statybos užbaigimo procedūrų atlikimas (statybos užbaigimo deklaracijos sudarymas, dokumentų sukėlimas į IS Infostatyba)</t>
  </si>
  <si>
    <t>VGĮ automatizavimo darbai, integravimas į SCADA</t>
  </si>
  <si>
    <t>Vandens gerinimo technologiniai įrenginiai (VGĮ) ir jų    sumontavimas</t>
  </si>
  <si>
    <t>Bražuolės k., Trakų r. sav. geriamojo vandens gerinimo įrenginių projektavimas ir statybos rangos darbų atlikimas</t>
  </si>
  <si>
    <t>VGĮ technologinio pastato su elektros instaliacija, žaibosauga, šildymu, vėdinimu, priešgaisrine ir apsaugine signalizacija, pastoge dyzeliniam generatoriui, statybos darbai</t>
  </si>
  <si>
    <t>2 POD Pasiūlymo priedas Nr. 1 "Įkainotas darbų žiniaraštis"</t>
  </si>
  <si>
    <t>1 POD Pasiūlymo priedas Nr. 1 "Įkainotas darbų žiniaraštis"</t>
  </si>
  <si>
    <t>Statinio projekto (statybos projekto ar supaprastinto statybos projekto) parengimas, įskaitant  reikalingų tyrimų,  geologinių/geotechninių tyrimų atlikimą, topografinio(-ių) plano(-ų) parengimą,  visuomenės informavimo procedūros atlikimą (jei taikoma)</t>
  </si>
  <si>
    <t>Statinio projekto (statybos projekto ar supaprastinto statybos projekto) parengimas, įskaitant  reikalingų tyrimų,  geologinių/geotechninių tyrimų atlikimą, topografinio(-ių) plano(-ų) parengimą,  visuomenės informavimo procedūros atlikimą (jei taikoma).</t>
  </si>
  <si>
    <t>Išpildomosios dokumentacijos parengimas (geodezinių matavimų atlikimas), statinių, sklypo kadastriniai matavimai, kadastro bylų sudarymas, suderinimas su VĮ Registrų centru, VGĮ instrukcijų parengimas, personalo apmokymas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</si>
</sst>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FFEE-1039-4C0F-AA3D-63C4E415FEC2}">
  <dimension ref="A2:E19"/>
  <sheetViews>
    <sheetView tabSelected="1" topLeftCell="A7" workbookViewId="0">
      <selection activeCell="H5" sqref="H5:H6"/>
    </sheetView>
  </sheetViews>
  <sheetFormatPr defaultRowHeight="14.4" x14ac:dyDescent="0.3"/>
  <cols>
    <col min="2" max="2" width="39.44140625" customWidth="1"/>
  </cols>
  <sheetData>
    <row r="2" spans="1:5" ht="15.6" x14ac:dyDescent="0.3">
      <c r="A2" s="16" t="s">
        <v>22</v>
      </c>
      <c r="B2" s="16"/>
      <c r="C2" s="16"/>
      <c r="D2" s="16"/>
      <c r="E2" s="16"/>
    </row>
    <row r="3" spans="1:5" ht="15.6" x14ac:dyDescent="0.3">
      <c r="A3" s="1"/>
      <c r="B3" s="2"/>
      <c r="C3" s="2"/>
      <c r="D3" s="2"/>
      <c r="E3" s="2"/>
    </row>
    <row r="4" spans="1:5" ht="46.2" customHeight="1" x14ac:dyDescent="0.3">
      <c r="A4" s="13">
        <v>1</v>
      </c>
      <c r="B4" s="3" t="s">
        <v>7</v>
      </c>
      <c r="C4" s="4" t="s">
        <v>0</v>
      </c>
      <c r="D4" s="4" t="s">
        <v>1</v>
      </c>
      <c r="E4" s="4" t="s">
        <v>2</v>
      </c>
    </row>
    <row r="5" spans="1:5" ht="88.8" customHeight="1" x14ac:dyDescent="0.3">
      <c r="A5" s="14">
        <v>1.1000000000000001</v>
      </c>
      <c r="B5" s="5" t="s">
        <v>23</v>
      </c>
      <c r="C5" s="6" t="s">
        <v>3</v>
      </c>
      <c r="D5" s="5">
        <v>1</v>
      </c>
      <c r="E5" s="7"/>
    </row>
    <row r="6" spans="1:5" ht="52.8" x14ac:dyDescent="0.3">
      <c r="A6" s="14">
        <v>1.2</v>
      </c>
      <c r="B6" s="5" t="s">
        <v>20</v>
      </c>
      <c r="C6" s="6" t="s">
        <v>8</v>
      </c>
      <c r="D6" s="5">
        <v>1</v>
      </c>
      <c r="E6" s="7"/>
    </row>
    <row r="7" spans="1:5" ht="26.4" x14ac:dyDescent="0.3">
      <c r="A7" s="14">
        <v>1.3</v>
      </c>
      <c r="B7" s="5" t="s">
        <v>18</v>
      </c>
      <c r="C7" s="6" t="s">
        <v>3</v>
      </c>
      <c r="D7" s="5">
        <v>1</v>
      </c>
      <c r="E7" s="7"/>
    </row>
    <row r="8" spans="1:5" ht="26.4" x14ac:dyDescent="0.3">
      <c r="A8" s="14">
        <v>1.4</v>
      </c>
      <c r="B8" s="12" t="s">
        <v>17</v>
      </c>
      <c r="C8" s="6" t="s">
        <v>3</v>
      </c>
      <c r="D8" s="5">
        <v>1</v>
      </c>
      <c r="E8" s="7"/>
    </row>
    <row r="9" spans="1:5" ht="15.6" x14ac:dyDescent="0.3">
      <c r="A9" s="14">
        <v>1.5</v>
      </c>
      <c r="B9" s="5" t="s">
        <v>11</v>
      </c>
      <c r="C9" s="6" t="s">
        <v>3</v>
      </c>
      <c r="D9" s="5">
        <v>1</v>
      </c>
      <c r="E9" s="7"/>
    </row>
    <row r="10" spans="1:5" ht="26.4" x14ac:dyDescent="0.3">
      <c r="A10" s="14">
        <v>1.6</v>
      </c>
      <c r="B10" s="5" t="s">
        <v>13</v>
      </c>
      <c r="C10" s="6" t="s">
        <v>3</v>
      </c>
      <c r="D10" s="5">
        <v>1</v>
      </c>
      <c r="E10" s="7"/>
    </row>
    <row r="11" spans="1:5" ht="26.4" x14ac:dyDescent="0.3">
      <c r="A11" s="14">
        <v>1.7</v>
      </c>
      <c r="B11" s="5" t="s">
        <v>10</v>
      </c>
      <c r="C11" s="6" t="s">
        <v>3</v>
      </c>
      <c r="D11" s="5">
        <v>1</v>
      </c>
      <c r="E11" s="7"/>
    </row>
    <row r="12" spans="1:5" ht="39.6" x14ac:dyDescent="0.3">
      <c r="A12" s="14">
        <v>1.8</v>
      </c>
      <c r="B12" s="5" t="s">
        <v>12</v>
      </c>
      <c r="C12" s="6" t="s">
        <v>3</v>
      </c>
      <c r="D12" s="5">
        <v>1</v>
      </c>
      <c r="E12" s="7"/>
    </row>
    <row r="13" spans="1:5" ht="39.6" x14ac:dyDescent="0.3">
      <c r="A13" s="14">
        <v>1.9</v>
      </c>
      <c r="B13" s="5" t="s">
        <v>9</v>
      </c>
      <c r="C13" s="6" t="s">
        <v>3</v>
      </c>
      <c r="D13" s="5">
        <v>1</v>
      </c>
      <c r="E13" s="7"/>
    </row>
    <row r="14" spans="1:5" ht="26.4" x14ac:dyDescent="0.3">
      <c r="A14" s="15">
        <v>1.1000000000000001</v>
      </c>
      <c r="B14" s="5" t="s">
        <v>14</v>
      </c>
      <c r="C14" s="6" t="s">
        <v>3</v>
      </c>
      <c r="D14" s="5">
        <v>1</v>
      </c>
      <c r="E14" s="7"/>
    </row>
    <row r="15" spans="1:5" ht="66" x14ac:dyDescent="0.3">
      <c r="A15" s="14">
        <v>1.1100000000000001</v>
      </c>
      <c r="B15" s="8" t="s">
        <v>15</v>
      </c>
      <c r="C15" s="6" t="s">
        <v>3</v>
      </c>
      <c r="D15" s="9">
        <v>1</v>
      </c>
      <c r="E15" s="7"/>
    </row>
    <row r="16" spans="1:5" ht="39.6" x14ac:dyDescent="0.3">
      <c r="A16" s="14">
        <v>1.1200000000000001</v>
      </c>
      <c r="B16" s="8" t="s">
        <v>16</v>
      </c>
      <c r="C16" s="6" t="s">
        <v>3</v>
      </c>
      <c r="D16" s="9">
        <v>1</v>
      </c>
      <c r="E16" s="7"/>
    </row>
    <row r="17" spans="1:5" ht="15.6" x14ac:dyDescent="0.3">
      <c r="A17" s="10"/>
      <c r="B17" s="17" t="s">
        <v>4</v>
      </c>
      <c r="C17" s="18"/>
      <c r="D17" s="19"/>
      <c r="E17" s="7">
        <f>SUM(E5:E16)</f>
        <v>0</v>
      </c>
    </row>
    <row r="18" spans="1:5" ht="15.6" x14ac:dyDescent="0.3">
      <c r="A18" s="10"/>
      <c r="B18" s="17" t="s">
        <v>5</v>
      </c>
      <c r="C18" s="18"/>
      <c r="D18" s="19"/>
      <c r="E18" s="7"/>
    </row>
    <row r="19" spans="1:5" ht="15.6" x14ac:dyDescent="0.3">
      <c r="A19" s="20" t="s">
        <v>6</v>
      </c>
      <c r="B19" s="20"/>
      <c r="C19" s="20"/>
      <c r="D19" s="20"/>
      <c r="E19" s="11">
        <f>+E17+E18</f>
        <v>0</v>
      </c>
    </row>
  </sheetData>
  <mergeCells count="4">
    <mergeCell ref="A2:E2"/>
    <mergeCell ref="B17:D17"/>
    <mergeCell ref="B18:D18"/>
    <mergeCell ref="A19:D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A9D1-60C6-440F-AC1D-C5BE1F17254D}">
  <dimension ref="A2:E19"/>
  <sheetViews>
    <sheetView workbookViewId="0">
      <selection activeCell="H15" sqref="H15"/>
    </sheetView>
  </sheetViews>
  <sheetFormatPr defaultRowHeight="14.4" x14ac:dyDescent="0.3"/>
  <cols>
    <col min="2" max="2" width="39.44140625" customWidth="1"/>
  </cols>
  <sheetData>
    <row r="2" spans="1:5" ht="15.6" x14ac:dyDescent="0.3">
      <c r="A2" s="16" t="s">
        <v>21</v>
      </c>
      <c r="B2" s="16"/>
      <c r="C2" s="16"/>
      <c r="D2" s="16"/>
      <c r="E2" s="16"/>
    </row>
    <row r="3" spans="1:5" ht="15.6" x14ac:dyDescent="0.3">
      <c r="A3" s="1"/>
      <c r="B3" s="2"/>
      <c r="C3" s="2"/>
      <c r="D3" s="2"/>
      <c r="E3" s="2"/>
    </row>
    <row r="4" spans="1:5" ht="46.2" customHeight="1" x14ac:dyDescent="0.3">
      <c r="A4" s="13">
        <v>1</v>
      </c>
      <c r="B4" s="3" t="s">
        <v>19</v>
      </c>
      <c r="C4" s="4" t="s">
        <v>0</v>
      </c>
      <c r="D4" s="4" t="s">
        <v>1</v>
      </c>
      <c r="E4" s="4" t="s">
        <v>2</v>
      </c>
    </row>
    <row r="5" spans="1:5" ht="81.599999999999994" customHeight="1" x14ac:dyDescent="0.3">
      <c r="A5" s="14">
        <v>1.1000000000000001</v>
      </c>
      <c r="B5" s="5" t="s">
        <v>24</v>
      </c>
      <c r="C5" s="6" t="s">
        <v>3</v>
      </c>
      <c r="D5" s="5">
        <v>1</v>
      </c>
      <c r="E5" s="7"/>
    </row>
    <row r="6" spans="1:5" ht="52.8" x14ac:dyDescent="0.3">
      <c r="A6" s="14">
        <v>1.2</v>
      </c>
      <c r="B6" s="5" t="s">
        <v>20</v>
      </c>
      <c r="C6" s="6" t="s">
        <v>8</v>
      </c>
      <c r="D6" s="5">
        <v>1</v>
      </c>
      <c r="E6" s="7"/>
    </row>
    <row r="7" spans="1:5" ht="26.4" x14ac:dyDescent="0.3">
      <c r="A7" s="14">
        <v>1.3</v>
      </c>
      <c r="B7" s="5" t="s">
        <v>18</v>
      </c>
      <c r="C7" s="6" t="s">
        <v>3</v>
      </c>
      <c r="D7" s="5">
        <v>1</v>
      </c>
      <c r="E7" s="7"/>
    </row>
    <row r="8" spans="1:5" ht="26.4" x14ac:dyDescent="0.3">
      <c r="A8" s="14">
        <v>1.4</v>
      </c>
      <c r="B8" s="12" t="s">
        <v>17</v>
      </c>
      <c r="C8" s="6" t="s">
        <v>3</v>
      </c>
      <c r="D8" s="5">
        <v>1</v>
      </c>
      <c r="E8" s="7"/>
    </row>
    <row r="9" spans="1:5" ht="15.6" x14ac:dyDescent="0.3">
      <c r="A9" s="14">
        <v>1.5</v>
      </c>
      <c r="B9" s="5" t="s">
        <v>11</v>
      </c>
      <c r="C9" s="6" t="s">
        <v>3</v>
      </c>
      <c r="D9" s="5">
        <v>1</v>
      </c>
      <c r="E9" s="7"/>
    </row>
    <row r="10" spans="1:5" ht="26.4" x14ac:dyDescent="0.3">
      <c r="A10" s="14">
        <v>1.6</v>
      </c>
      <c r="B10" s="5" t="s">
        <v>13</v>
      </c>
      <c r="C10" s="6" t="s">
        <v>3</v>
      </c>
      <c r="D10" s="5">
        <v>1</v>
      </c>
      <c r="E10" s="7"/>
    </row>
    <row r="11" spans="1:5" ht="26.4" x14ac:dyDescent="0.3">
      <c r="A11" s="14">
        <v>1.7</v>
      </c>
      <c r="B11" s="5" t="s">
        <v>10</v>
      </c>
      <c r="C11" s="6" t="s">
        <v>3</v>
      </c>
      <c r="D11" s="5">
        <v>1</v>
      </c>
      <c r="E11" s="7"/>
    </row>
    <row r="12" spans="1:5" ht="39.6" x14ac:dyDescent="0.3">
      <c r="A12" s="14">
        <v>1.8</v>
      </c>
      <c r="B12" s="5" t="s">
        <v>12</v>
      </c>
      <c r="C12" s="6" t="s">
        <v>3</v>
      </c>
      <c r="D12" s="5">
        <v>1</v>
      </c>
      <c r="E12" s="7"/>
    </row>
    <row r="13" spans="1:5" ht="39.6" x14ac:dyDescent="0.3">
      <c r="A13" s="14">
        <v>1.9</v>
      </c>
      <c r="B13" s="5" t="s">
        <v>9</v>
      </c>
      <c r="C13" s="6" t="s">
        <v>3</v>
      </c>
      <c r="D13" s="5">
        <v>1</v>
      </c>
      <c r="E13" s="7"/>
    </row>
    <row r="14" spans="1:5" ht="26.4" x14ac:dyDescent="0.3">
      <c r="A14" s="15">
        <v>1.1000000000000001</v>
      </c>
      <c r="B14" s="5" t="s">
        <v>14</v>
      </c>
      <c r="C14" s="6" t="s">
        <v>3</v>
      </c>
      <c r="D14" s="5">
        <v>1</v>
      </c>
      <c r="E14" s="7"/>
    </row>
    <row r="15" spans="1:5" ht="66" x14ac:dyDescent="0.3">
      <c r="A15" s="14">
        <v>1.1100000000000001</v>
      </c>
      <c r="B15" s="8" t="s">
        <v>25</v>
      </c>
      <c r="C15" s="6" t="s">
        <v>3</v>
      </c>
      <c r="D15" s="9">
        <v>1</v>
      </c>
      <c r="E15" s="7"/>
    </row>
    <row r="16" spans="1:5" ht="39.6" x14ac:dyDescent="0.3">
      <c r="A16" s="14">
        <v>1.1200000000000001</v>
      </c>
      <c r="B16" s="8" t="s">
        <v>16</v>
      </c>
      <c r="C16" s="6" t="s">
        <v>3</v>
      </c>
      <c r="D16" s="9">
        <v>1</v>
      </c>
      <c r="E16" s="7"/>
    </row>
    <row r="17" spans="1:5" ht="15.6" x14ac:dyDescent="0.3">
      <c r="A17" s="10"/>
      <c r="B17" s="17" t="s">
        <v>4</v>
      </c>
      <c r="C17" s="18"/>
      <c r="D17" s="19"/>
      <c r="E17" s="7">
        <f>SUM(E5:E16)</f>
        <v>0</v>
      </c>
    </row>
    <row r="18" spans="1:5" ht="15.6" x14ac:dyDescent="0.3">
      <c r="A18" s="10"/>
      <c r="B18" s="17" t="s">
        <v>5</v>
      </c>
      <c r="C18" s="18"/>
      <c r="D18" s="19"/>
      <c r="E18" s="7"/>
    </row>
    <row r="19" spans="1:5" ht="15.6" x14ac:dyDescent="0.3">
      <c r="A19" s="20" t="s">
        <v>6</v>
      </c>
      <c r="B19" s="20"/>
      <c r="C19" s="20"/>
      <c r="D19" s="20"/>
      <c r="E19" s="11">
        <f>+E17+E18</f>
        <v>0</v>
      </c>
    </row>
  </sheetData>
  <mergeCells count="4">
    <mergeCell ref="A2:E2"/>
    <mergeCell ref="B17:D17"/>
    <mergeCell ref="B18:D18"/>
    <mergeCell ref="A19:D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Bijūnų k.</vt:lpstr>
      <vt:lpstr>Bražuolės k.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2025-10-15T04:29:40Z</dcterms:created>
  <dcterms:modified xsi:type="dcterms:W3CDTF">2025-11-03T11:14:58Z</dcterms:modified>
</cp:coreProperties>
</file>